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ДУКТЫ 2026 год\Заявки 2026 год\Бакалея (горошек консерв, компот, печенье), ИНВ, СМП\"/>
    </mc:Choice>
  </mc:AlternateContent>
  <bookViews>
    <workbookView xWindow="0" yWindow="0" windowWidth="28800" windowHeight="12435" tabRatio="491"/>
  </bookViews>
  <sheets>
    <sheet name="НМЦК" sheetId="5" r:id="rId1"/>
  </sheets>
  <calcPr calcId="152511"/>
</workbook>
</file>

<file path=xl/calcChain.xml><?xml version="1.0" encoding="utf-8"?>
<calcChain xmlns="http://schemas.openxmlformats.org/spreadsheetml/2006/main">
  <c r="G15" i="5" l="1"/>
  <c r="H15" i="5" s="1"/>
  <c r="I15" i="5" l="1"/>
  <c r="G16" i="5"/>
  <c r="I16" i="5" s="1"/>
  <c r="H16" i="5" l="1"/>
  <c r="G14" i="5" l="1"/>
  <c r="H14" i="5" s="1"/>
  <c r="H17" i="5" s="1"/>
  <c r="I14" i="5" l="1"/>
  <c r="D18" i="5" l="1"/>
</calcChain>
</file>

<file path=xl/sharedStrings.xml><?xml version="1.0" encoding="utf-8"?>
<sst xmlns="http://schemas.openxmlformats.org/spreadsheetml/2006/main" count="40" uniqueCount="36">
  <si>
    <t>№ п/п</t>
  </si>
  <si>
    <t>Ед. изм.</t>
  </si>
  <si>
    <t>Источники информации о ценах товаров, работ, услуг</t>
  </si>
  <si>
    <t>Коэффициент вариации</t>
  </si>
  <si>
    <t>Итого:</t>
  </si>
  <si>
    <t xml:space="preserve">
</t>
  </si>
  <si>
    <t>Цена за ед. изм., руб.</t>
  </si>
  <si>
    <t>Наименование товара (работы, услуги)</t>
  </si>
  <si>
    <t xml:space="preserve">                                (должность)</t>
  </si>
  <si>
    <t>Обоснование начальной (максимальной) цены контракта</t>
  </si>
  <si>
    <t>1. Основные характеристики объектов закупки:</t>
  </si>
  <si>
    <t>2. Используемый метод определения НМЦК:</t>
  </si>
  <si>
    <t>Метод сопоставимых рыночных цен - информация о цене товара получена  из коммерческих предложений, предоставленных потенциальными поставщиками по запросу заказчика</t>
  </si>
  <si>
    <t>3. Обоснование использования выбранного метода:</t>
  </si>
  <si>
    <t>Метод сопоставимых рыночных цен – является приоритетным методом обоснования, на основании ч. 6 ст. 22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</si>
  <si>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4. Реквизиты ответов поставщиков:</t>
  </si>
  <si>
    <t>5. Расчет НМЦК:</t>
  </si>
  <si>
    <t>НМЦК определена  исходя из средней цены предложений</t>
  </si>
  <si>
    <t>кг</t>
  </si>
  <si>
    <t>Реквизиты ответов поставщиков на запросы КГБУЗ "КМКБ № 7":</t>
  </si>
  <si>
    <t>Экономист контрактной службы КГБУЗ "КМКБ №7"</t>
  </si>
  <si>
    <r>
      <t xml:space="preserve">_________________________ \ </t>
    </r>
    <r>
      <rPr>
        <u/>
        <sz val="9"/>
        <rFont val="Times New Roman"/>
        <family val="1"/>
        <charset val="204"/>
      </rPr>
      <t xml:space="preserve"> А.А. Мишина</t>
    </r>
  </si>
  <si>
    <t>Начальная цена единицы товара, руб.</t>
  </si>
  <si>
    <t>Начальная сумма цен единиц товара,  руб.</t>
  </si>
  <si>
    <t>Начальная сумма цен единиц товара, руб.</t>
  </si>
  <si>
    <t>Максимальное значение цены контракта, руб.</t>
  </si>
  <si>
    <t xml:space="preserve">         подпись       \ расшифровка подписи</t>
  </si>
  <si>
    <t xml:space="preserve">Горох, консервированный без уксуса или уксусной кислоты </t>
  </si>
  <si>
    <t>Печенье сладкое</t>
  </si>
  <si>
    <t>Смеси сушеных фруктов (сухой компот)</t>
  </si>
  <si>
    <t>В соответствии с ООЗ</t>
  </si>
  <si>
    <t>1 – КП от 29.08.2025 г. № б/н; 2 – КП от 03.09.2025 г. № б/н; 3 – КП от 03.09.2025 г. № б/н</t>
  </si>
  <si>
    <t>1 – КП от 29.08.2025 г. № б/н</t>
  </si>
  <si>
    <t>2 – КП от 03.09.2025 г. № б/н</t>
  </si>
  <si>
    <t>3 – КП от 03.09.2025 г. № б/н</t>
  </si>
  <si>
    <t>Поставка продуктов питания (горох консервированный, печенье, сухой компот) для нужд КГБУЗ «КМКБ № 7» г.Красноярска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</si>
</sst>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;[Red]#,##0.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NumberFormat="1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3" fillId="0" borderId="0" xfId="0" applyNumberFormat="1" applyFont="1" applyBorder="1"/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3" fillId="2" borderId="9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top"/>
    </xf>
    <xf numFmtId="0" fontId="11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center" wrapText="1"/>
    </xf>
    <xf numFmtId="0" fontId="11" fillId="0" borderId="0" xfId="0" applyNumberFormat="1" applyFont="1"/>
    <xf numFmtId="0" fontId="11" fillId="0" borderId="0" xfId="0" applyFont="1" applyBorder="1"/>
    <xf numFmtId="0" fontId="9" fillId="0" borderId="0" xfId="0" applyFont="1" applyBorder="1" applyAlignment="1">
      <alignment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Alignment="1"/>
    <xf numFmtId="2" fontId="6" fillId="2" borderId="1" xfId="0" applyNumberFormat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/>
    </xf>
    <xf numFmtId="43" fontId="4" fillId="0" borderId="0" xfId="0" applyNumberFormat="1" applyFont="1" applyAlignment="1">
      <alignment vertical="top"/>
    </xf>
    <xf numFmtId="4" fontId="12" fillId="2" borderId="1" xfId="1" quotePrefix="1" applyNumberFormat="1" applyFont="1" applyFill="1" applyBorder="1" applyAlignment="1">
      <alignment vertical="top" wrapText="1"/>
    </xf>
    <xf numFmtId="0" fontId="16" fillId="0" borderId="0" xfId="0" applyFont="1"/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14" fillId="2" borderId="1" xfId="1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vertical="top" wrapText="1"/>
    </xf>
    <xf numFmtId="43" fontId="15" fillId="2" borderId="1" xfId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center" vertical="center"/>
    </xf>
    <xf numFmtId="0" fontId="17" fillId="0" borderId="0" xfId="0" applyFont="1"/>
    <xf numFmtId="4" fontId="7" fillId="0" borderId="0" xfId="0" applyNumberFormat="1" applyFont="1" applyAlignment="1"/>
    <xf numFmtId="0" fontId="2" fillId="0" borderId="0" xfId="0" applyFont="1"/>
    <xf numFmtId="0" fontId="18" fillId="0" borderId="1" xfId="0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16" fillId="0" borderId="0" xfId="0" applyNumberFormat="1" applyFont="1"/>
    <xf numFmtId="0" fontId="3" fillId="0" borderId="0" xfId="0" applyFont="1"/>
    <xf numFmtId="0" fontId="6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L13" sqref="L13"/>
    </sheetView>
  </sheetViews>
  <sheetFormatPr defaultRowHeight="15" x14ac:dyDescent="0.25"/>
  <cols>
    <col min="1" max="1" width="4.140625" style="27" customWidth="1"/>
    <col min="2" max="2" width="35.28515625" style="27" customWidth="1"/>
    <col min="3" max="3" width="10.42578125" style="27" customWidth="1"/>
    <col min="4" max="4" width="23.85546875" style="27" customWidth="1"/>
    <col min="5" max="5" width="24.140625" style="27" customWidth="1"/>
    <col min="6" max="6" width="22.7109375" style="27" customWidth="1"/>
    <col min="7" max="7" width="17.42578125" style="27" customWidth="1"/>
    <col min="8" max="8" width="20.5703125" style="27" customWidth="1"/>
    <col min="9" max="9" width="9.85546875" style="27" customWidth="1"/>
    <col min="10" max="16384" width="9.140625" style="27"/>
  </cols>
  <sheetData>
    <row r="1" spans="1:10" ht="15.75" x14ac:dyDescent="0.25">
      <c r="A1" s="2"/>
      <c r="B1" s="9"/>
      <c r="C1" s="2"/>
      <c r="D1" s="2"/>
      <c r="E1" s="2"/>
      <c r="F1" s="2"/>
      <c r="G1" s="2"/>
      <c r="H1" s="46"/>
      <c r="I1" s="2"/>
    </row>
    <row r="2" spans="1:10" ht="15.75" x14ac:dyDescent="0.25">
      <c r="A2" s="1"/>
      <c r="B2" s="49" t="s">
        <v>9</v>
      </c>
      <c r="C2" s="49"/>
      <c r="D2" s="49"/>
      <c r="E2" s="49"/>
      <c r="F2" s="49"/>
      <c r="G2" s="49"/>
      <c r="H2" s="49"/>
      <c r="I2" s="49"/>
    </row>
    <row r="3" spans="1:10" ht="15.75" x14ac:dyDescent="0.25">
      <c r="A3" s="1"/>
      <c r="B3" s="48" t="s">
        <v>35</v>
      </c>
      <c r="C3" s="48"/>
      <c r="D3" s="48"/>
      <c r="E3" s="48"/>
      <c r="F3" s="48"/>
      <c r="G3" s="48"/>
      <c r="H3" s="48"/>
      <c r="I3" s="48"/>
    </row>
    <row r="4" spans="1:10" ht="15.75" x14ac:dyDescent="0.25">
      <c r="A4" s="1"/>
      <c r="B4" s="1"/>
      <c r="C4" s="1"/>
      <c r="D4" s="2"/>
      <c r="E4" s="2"/>
      <c r="F4" s="40"/>
      <c r="G4" s="2"/>
      <c r="H4" s="2"/>
      <c r="I4" s="8"/>
    </row>
    <row r="5" spans="1:10" ht="20.25" customHeight="1" x14ac:dyDescent="0.25">
      <c r="A5" s="52" t="s">
        <v>10</v>
      </c>
      <c r="B5" s="53"/>
      <c r="C5" s="53"/>
      <c r="D5" s="69" t="s">
        <v>30</v>
      </c>
      <c r="E5" s="70"/>
      <c r="F5" s="70"/>
      <c r="G5" s="70"/>
      <c r="H5" s="70"/>
      <c r="I5" s="71"/>
    </row>
    <row r="6" spans="1:10" ht="30" customHeight="1" x14ac:dyDescent="0.25">
      <c r="A6" s="52" t="s">
        <v>11</v>
      </c>
      <c r="B6" s="53"/>
      <c r="C6" s="53"/>
      <c r="D6" s="72" t="s">
        <v>12</v>
      </c>
      <c r="E6" s="73"/>
      <c r="F6" s="73"/>
      <c r="G6" s="73"/>
      <c r="H6" s="73"/>
      <c r="I6" s="74"/>
    </row>
    <row r="7" spans="1:10" ht="45" customHeight="1" x14ac:dyDescent="0.25">
      <c r="A7" s="52" t="s">
        <v>13</v>
      </c>
      <c r="B7" s="53"/>
      <c r="C7" s="53"/>
      <c r="D7" s="75" t="s">
        <v>14</v>
      </c>
      <c r="E7" s="76"/>
      <c r="F7" s="76"/>
      <c r="G7" s="76"/>
      <c r="H7" s="76"/>
      <c r="I7" s="77"/>
    </row>
    <row r="8" spans="1:10" ht="15.75" customHeight="1" x14ac:dyDescent="0.25">
      <c r="A8" s="54" t="s">
        <v>15</v>
      </c>
      <c r="B8" s="55"/>
      <c r="C8" s="55"/>
      <c r="D8" s="72" t="s">
        <v>19</v>
      </c>
      <c r="E8" s="73"/>
      <c r="F8" s="73"/>
      <c r="G8" s="73"/>
      <c r="H8" s="73"/>
      <c r="I8" s="74"/>
    </row>
    <row r="9" spans="1:10" ht="15.75" customHeight="1" x14ac:dyDescent="0.25">
      <c r="A9" s="56"/>
      <c r="B9" s="57"/>
      <c r="C9" s="57"/>
      <c r="D9" s="78" t="s">
        <v>31</v>
      </c>
      <c r="E9" s="79"/>
      <c r="F9" s="79"/>
      <c r="G9" s="79"/>
      <c r="H9" s="79"/>
      <c r="I9" s="80"/>
    </row>
    <row r="10" spans="1:10" ht="15.75" customHeight="1" x14ac:dyDescent="0.25">
      <c r="A10" s="52" t="s">
        <v>16</v>
      </c>
      <c r="B10" s="53"/>
      <c r="C10" s="53"/>
      <c r="D10" s="72" t="s">
        <v>17</v>
      </c>
      <c r="E10" s="73"/>
      <c r="F10" s="73"/>
      <c r="G10" s="73"/>
      <c r="H10" s="73"/>
      <c r="I10" s="74"/>
    </row>
    <row r="11" spans="1:10" ht="18.75" customHeight="1" x14ac:dyDescent="0.25">
      <c r="A11" s="58" t="s">
        <v>0</v>
      </c>
      <c r="B11" s="58" t="s">
        <v>7</v>
      </c>
      <c r="C11" s="58" t="s">
        <v>1</v>
      </c>
      <c r="D11" s="58" t="s">
        <v>2</v>
      </c>
      <c r="E11" s="58"/>
      <c r="F11" s="58"/>
      <c r="G11" s="81" t="s">
        <v>22</v>
      </c>
      <c r="H11" s="81" t="s">
        <v>23</v>
      </c>
      <c r="I11" s="82" t="s">
        <v>3</v>
      </c>
    </row>
    <row r="12" spans="1:10" ht="23.25" customHeight="1" x14ac:dyDescent="0.25">
      <c r="A12" s="58"/>
      <c r="B12" s="58"/>
      <c r="C12" s="58"/>
      <c r="D12" s="41" t="s">
        <v>32</v>
      </c>
      <c r="E12" s="41" t="s">
        <v>33</v>
      </c>
      <c r="F12" s="41" t="s">
        <v>34</v>
      </c>
      <c r="G12" s="81"/>
      <c r="H12" s="81"/>
      <c r="I12" s="82"/>
    </row>
    <row r="13" spans="1:10" ht="49.5" customHeight="1" x14ac:dyDescent="0.25">
      <c r="A13" s="58"/>
      <c r="B13" s="59"/>
      <c r="C13" s="59"/>
      <c r="D13" s="19" t="s">
        <v>6</v>
      </c>
      <c r="E13" s="19" t="s">
        <v>6</v>
      </c>
      <c r="F13" s="19" t="s">
        <v>6</v>
      </c>
      <c r="G13" s="81"/>
      <c r="H13" s="81"/>
      <c r="I13" s="82"/>
    </row>
    <row r="14" spans="1:10" ht="30" x14ac:dyDescent="0.25">
      <c r="A14" s="28">
        <v>1</v>
      </c>
      <c r="B14" s="47" t="s">
        <v>27</v>
      </c>
      <c r="C14" s="29" t="s">
        <v>18</v>
      </c>
      <c r="D14" s="23">
        <v>198</v>
      </c>
      <c r="E14" s="23">
        <v>130</v>
      </c>
      <c r="F14" s="23">
        <v>165</v>
      </c>
      <c r="G14" s="24">
        <f>ROUND(AVERAGE(D14,E14,F14),2)</f>
        <v>164.33</v>
      </c>
      <c r="H14" s="30">
        <f>G14</f>
        <v>164.33</v>
      </c>
      <c r="I14" s="28">
        <f>ROUND(STDEVA(D14,E14,F14)/G14*100,2)</f>
        <v>20.69</v>
      </c>
      <c r="J14" s="45"/>
    </row>
    <row r="15" spans="1:10" x14ac:dyDescent="0.25">
      <c r="A15" s="42">
        <v>2</v>
      </c>
      <c r="B15" s="47" t="s">
        <v>28</v>
      </c>
      <c r="C15" s="43" t="s">
        <v>18</v>
      </c>
      <c r="D15" s="23">
        <v>179</v>
      </c>
      <c r="E15" s="23">
        <v>300</v>
      </c>
      <c r="F15" s="23">
        <v>220</v>
      </c>
      <c r="G15" s="24">
        <f>ROUND(AVERAGE(D15,E15,F15),2)</f>
        <v>233</v>
      </c>
      <c r="H15" s="30">
        <f>G15</f>
        <v>233</v>
      </c>
      <c r="I15" s="28">
        <f>ROUND(STDEVA(D15,E15,F15)/G15*100,2)</f>
        <v>26.41</v>
      </c>
      <c r="J15" s="45"/>
    </row>
    <row r="16" spans="1:10" ht="30" x14ac:dyDescent="0.25">
      <c r="A16" s="42">
        <v>3</v>
      </c>
      <c r="B16" s="44" t="s">
        <v>29</v>
      </c>
      <c r="C16" s="43" t="s">
        <v>18</v>
      </c>
      <c r="D16" s="23">
        <v>160</v>
      </c>
      <c r="E16" s="23">
        <v>180</v>
      </c>
      <c r="F16" s="23">
        <v>220</v>
      </c>
      <c r="G16" s="24">
        <f>ROUND(AVERAGE(D16,E16,F16),2)</f>
        <v>186.67</v>
      </c>
      <c r="H16" s="30">
        <f>G16</f>
        <v>186.67</v>
      </c>
      <c r="I16" s="28">
        <f>ROUND(STDEVA(D16,E16,F16)/G16*100,2)</f>
        <v>16.37</v>
      </c>
      <c r="J16" s="45"/>
    </row>
    <row r="17" spans="1:9" ht="15.75" x14ac:dyDescent="0.25">
      <c r="A17" s="60" t="s">
        <v>4</v>
      </c>
      <c r="B17" s="61"/>
      <c r="C17" s="11"/>
      <c r="D17" s="26"/>
      <c r="E17" s="26"/>
      <c r="F17" s="26"/>
      <c r="G17" s="31"/>
      <c r="H17" s="32">
        <f>SUM(H14:H16)</f>
        <v>584</v>
      </c>
      <c r="I17" s="33"/>
    </row>
    <row r="18" spans="1:9" ht="31.5" x14ac:dyDescent="0.25">
      <c r="A18" s="62" t="s">
        <v>24</v>
      </c>
      <c r="B18" s="63"/>
      <c r="C18" s="63"/>
      <c r="D18" s="64">
        <f>H17</f>
        <v>584</v>
      </c>
      <c r="E18" s="64"/>
      <c r="F18" s="64"/>
      <c r="G18" s="34" t="s">
        <v>5</v>
      </c>
      <c r="H18" s="35"/>
      <c r="I18" s="35"/>
    </row>
    <row r="19" spans="1:9" ht="15.75" x14ac:dyDescent="0.25">
      <c r="A19" s="65" t="s">
        <v>25</v>
      </c>
      <c r="B19" s="66"/>
      <c r="C19" s="66"/>
      <c r="D19" s="67">
        <v>700000</v>
      </c>
      <c r="E19" s="67"/>
      <c r="F19" s="67"/>
      <c r="G19" s="35"/>
      <c r="H19" s="7"/>
      <c r="I19" s="35"/>
    </row>
    <row r="20" spans="1:9" ht="15.75" x14ac:dyDescent="0.25">
      <c r="A20" s="36"/>
      <c r="B20" s="36"/>
      <c r="C20" s="36"/>
      <c r="D20" s="37"/>
      <c r="E20" s="37"/>
      <c r="F20" s="37"/>
      <c r="G20" s="35"/>
      <c r="H20" s="7"/>
      <c r="I20" s="35"/>
    </row>
    <row r="21" spans="1:9" ht="15.75" x14ac:dyDescent="0.25">
      <c r="A21" s="36"/>
      <c r="B21" s="36"/>
      <c r="C21" s="36"/>
      <c r="D21" s="37"/>
      <c r="E21" s="37"/>
      <c r="F21" s="37"/>
      <c r="G21" s="35"/>
      <c r="H21" s="7"/>
      <c r="I21" s="35"/>
    </row>
    <row r="22" spans="1:9" x14ac:dyDescent="0.25">
      <c r="B22" s="22"/>
      <c r="C22" s="38"/>
      <c r="D22" s="39"/>
      <c r="E22" s="38"/>
      <c r="F22" s="38"/>
      <c r="H22" s="22"/>
    </row>
    <row r="23" spans="1:9" x14ac:dyDescent="0.25">
      <c r="A23" s="68" t="s">
        <v>20</v>
      </c>
      <c r="B23" s="68"/>
      <c r="C23" s="68"/>
      <c r="D23" s="68"/>
      <c r="E23" s="51" t="s">
        <v>21</v>
      </c>
      <c r="F23" s="51"/>
      <c r="G23" s="51"/>
      <c r="H23" s="51"/>
      <c r="I23" s="12"/>
    </row>
    <row r="24" spans="1:9" ht="15.75" customHeight="1" x14ac:dyDescent="0.25">
      <c r="A24" s="12" t="s">
        <v>8</v>
      </c>
      <c r="B24" s="12"/>
      <c r="C24" s="13"/>
      <c r="D24" s="3"/>
      <c r="E24" s="51" t="s">
        <v>26</v>
      </c>
      <c r="F24" s="51"/>
      <c r="G24" s="51"/>
      <c r="H24" s="51"/>
      <c r="I24" s="51"/>
    </row>
    <row r="25" spans="1:9" ht="15.75" customHeight="1" x14ac:dyDescent="0.25">
      <c r="A25" s="51"/>
      <c r="B25" s="51"/>
      <c r="C25" s="51"/>
      <c r="D25" s="3"/>
      <c r="E25" s="3"/>
      <c r="F25" s="3"/>
      <c r="G25" s="3"/>
      <c r="H25" s="3"/>
      <c r="I25" s="6"/>
    </row>
    <row r="26" spans="1:9" x14ac:dyDescent="0.25">
      <c r="A26" s="14"/>
      <c r="B26" s="15"/>
      <c r="C26" s="13"/>
      <c r="D26" s="25"/>
      <c r="E26" s="25"/>
      <c r="F26" s="25"/>
      <c r="G26" s="3"/>
      <c r="H26" s="3"/>
      <c r="I26" s="5"/>
    </row>
    <row r="27" spans="1:9" x14ac:dyDescent="0.25">
      <c r="A27" s="50"/>
      <c r="B27" s="50"/>
      <c r="C27" s="13"/>
      <c r="D27" s="3"/>
      <c r="E27" s="3"/>
      <c r="F27" s="3"/>
      <c r="G27" s="3"/>
      <c r="H27" s="3"/>
      <c r="I27" s="22"/>
    </row>
    <row r="28" spans="1:9" x14ac:dyDescent="0.25">
      <c r="A28" s="16"/>
      <c r="B28" s="17"/>
      <c r="C28" s="13"/>
      <c r="D28" s="3"/>
      <c r="E28" s="3"/>
      <c r="F28" s="3"/>
      <c r="G28" s="3"/>
      <c r="H28" s="3"/>
      <c r="I28" s="4"/>
    </row>
    <row r="29" spans="1:9" x14ac:dyDescent="0.25">
      <c r="A29" s="18"/>
      <c r="B29" s="18"/>
      <c r="C29" s="18"/>
      <c r="D29" s="3"/>
      <c r="E29" s="3"/>
      <c r="F29" s="3"/>
      <c r="G29" s="3"/>
      <c r="H29" s="3"/>
      <c r="I29" s="21"/>
    </row>
    <row r="30" spans="1:9" x14ac:dyDescent="0.25">
      <c r="A30" s="15"/>
      <c r="B30" s="15"/>
      <c r="C30" s="13"/>
      <c r="D30" s="3"/>
      <c r="E30" s="3"/>
      <c r="F30" s="3"/>
      <c r="G30" s="3"/>
      <c r="H30" s="3"/>
      <c r="I30" s="6"/>
    </row>
    <row r="31" spans="1:9" ht="15.75" x14ac:dyDescent="0.25">
      <c r="A31" s="2"/>
      <c r="B31" s="10"/>
      <c r="C31" s="3"/>
      <c r="D31" s="3"/>
      <c r="E31" s="3"/>
      <c r="F31" s="3"/>
      <c r="G31" s="3"/>
      <c r="H31" s="3"/>
      <c r="I31" s="2"/>
    </row>
    <row r="32" spans="1:9" ht="15.75" x14ac:dyDescent="0.25">
      <c r="A32" s="2"/>
      <c r="B32" s="10"/>
      <c r="C32" s="3"/>
      <c r="D32" s="3"/>
      <c r="E32" s="3"/>
      <c r="F32" s="3"/>
      <c r="G32" s="3"/>
      <c r="H32" s="3"/>
      <c r="I32" s="2"/>
    </row>
    <row r="33" spans="1:9" ht="15.75" x14ac:dyDescent="0.25">
      <c r="A33" s="2"/>
      <c r="B33" s="10"/>
      <c r="C33" s="3"/>
      <c r="D33" s="3"/>
      <c r="E33" s="3"/>
      <c r="F33" s="3"/>
      <c r="G33" s="3"/>
      <c r="H33" s="3"/>
      <c r="I33" s="2"/>
    </row>
    <row r="34" spans="1:9" ht="15.75" x14ac:dyDescent="0.25">
      <c r="A34" s="2"/>
      <c r="B34" s="20"/>
      <c r="C34" s="20"/>
      <c r="D34" s="3"/>
      <c r="E34" s="3"/>
      <c r="F34" s="3"/>
      <c r="G34" s="3"/>
      <c r="H34" s="3"/>
      <c r="I34" s="2"/>
    </row>
  </sheetData>
  <mergeCells count="30">
    <mergeCell ref="D19:F19"/>
    <mergeCell ref="A23:D23"/>
    <mergeCell ref="E23:H23"/>
    <mergeCell ref="E24:I24"/>
    <mergeCell ref="D5:I5"/>
    <mergeCell ref="D6:I6"/>
    <mergeCell ref="D7:I7"/>
    <mergeCell ref="D8:I8"/>
    <mergeCell ref="D9:I9"/>
    <mergeCell ref="D10:I10"/>
    <mergeCell ref="D11:F11"/>
    <mergeCell ref="G11:G13"/>
    <mergeCell ref="H11:H13"/>
    <mergeCell ref="I11:I13"/>
    <mergeCell ref="B3:I3"/>
    <mergeCell ref="B2:I2"/>
    <mergeCell ref="A27:B27"/>
    <mergeCell ref="A25:C25"/>
    <mergeCell ref="A5:C5"/>
    <mergeCell ref="A10:C10"/>
    <mergeCell ref="A8:C9"/>
    <mergeCell ref="A6:C6"/>
    <mergeCell ref="A7:C7"/>
    <mergeCell ref="A11:A13"/>
    <mergeCell ref="B11:B13"/>
    <mergeCell ref="C11:C13"/>
    <mergeCell ref="A17:B17"/>
    <mergeCell ref="A18:C18"/>
    <mergeCell ref="D18:F18"/>
    <mergeCell ref="A19:C19"/>
  </mergeCells>
  <pageMargins left="0.5" right="0.19685039370078741" top="0.64" bottom="0.39370078740157483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Сурикова Ольга Сергеевна</dc:creator>
  <cp:lastModifiedBy>User</cp:lastModifiedBy>
  <cp:lastPrinted>2023-10-31T06:59:50Z</cp:lastPrinted>
  <dcterms:created xsi:type="dcterms:W3CDTF">2017-09-21T08:27:58Z</dcterms:created>
  <dcterms:modified xsi:type="dcterms:W3CDTF">2025-09-22T08:34:23Z</dcterms:modified>
</cp:coreProperties>
</file>